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435"/>
  </bookViews>
  <sheets>
    <sheet name="PLANILHA ORÇAMENTÁRIA" sheetId="1" r:id="rId1"/>
    <sheet name="BDI - SEM DESONERAÇÃO" sheetId="2" r:id="rId2"/>
    <sheet name="ES - SEM DESONERAÇÃO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3"/>
  <c r="C37"/>
  <c r="D37"/>
  <c r="D33"/>
  <c r="C33"/>
  <c r="D26"/>
  <c r="C26"/>
  <c r="D14"/>
  <c r="C14"/>
  <c r="C38" s="1"/>
  <c r="D18" i="2" l="1"/>
  <c r="D17" l="1"/>
  <c r="D14"/>
  <c r="D8"/>
  <c r="F4" i="1" l="1"/>
  <c r="F74"/>
  <c r="F73" s="1"/>
  <c r="F5"/>
  <c r="F6"/>
  <c r="F8"/>
  <c r="F9"/>
  <c r="F10"/>
  <c r="F11"/>
  <c r="F12"/>
  <c r="F13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7"/>
  <c r="F38"/>
  <c r="F39"/>
  <c r="F40"/>
  <c r="F41"/>
  <c r="F42"/>
  <c r="F44"/>
  <c r="F45"/>
  <c r="F46"/>
  <c r="F47"/>
  <c r="F48"/>
  <c r="F49"/>
  <c r="F50"/>
  <c r="F51"/>
  <c r="F52"/>
  <c r="F54"/>
  <c r="F55"/>
  <c r="F56"/>
  <c r="F57"/>
  <c r="F58"/>
  <c r="F59"/>
  <c r="F60"/>
  <c r="F61"/>
  <c r="F63"/>
  <c r="F64"/>
  <c r="F65"/>
  <c r="F66"/>
  <c r="F68"/>
  <c r="F69"/>
  <c r="F70"/>
  <c r="F71"/>
  <c r="F72"/>
  <c r="F3" l="1"/>
  <c r="F7"/>
  <c r="F14"/>
  <c r="F67"/>
  <c r="F62"/>
  <c r="F53"/>
  <c r="F43"/>
  <c r="F36"/>
  <c r="F75" l="1"/>
</calcChain>
</file>

<file path=xl/sharedStrings.xml><?xml version="1.0" encoding="utf-8"?>
<sst xmlns="http://schemas.openxmlformats.org/spreadsheetml/2006/main" count="313" uniqueCount="235">
  <si>
    <t>Item</t>
  </si>
  <si>
    <t>Descrição</t>
  </si>
  <si>
    <t>UND</t>
  </si>
  <si>
    <t>Quant.</t>
  </si>
  <si>
    <t>Valor Unit com BDI</t>
  </si>
  <si>
    <t>Total com BDI</t>
  </si>
  <si>
    <t>Serviços Preliminares</t>
  </si>
  <si>
    <t>1.1</t>
  </si>
  <si>
    <t>Placa de identificação para obra</t>
  </si>
  <si>
    <t>m²</t>
  </si>
  <si>
    <t>1.2</t>
  </si>
  <si>
    <t>Montagem e desmontagem de andaime torre metálica com altura até 10 m</t>
  </si>
  <si>
    <t>M</t>
  </si>
  <si>
    <t>1.3</t>
  </si>
  <si>
    <t>Andaime torre metálico (1,5 x 1,5 m) com piso metálico</t>
  </si>
  <si>
    <t>MXMES</t>
  </si>
  <si>
    <t>Demolições e Retiradas</t>
  </si>
  <si>
    <t>2.1</t>
  </si>
  <si>
    <t>UN</t>
  </si>
  <si>
    <t>2.2</t>
  </si>
  <si>
    <t>Escavação manual em solo de 1ª e 2ª categoria em vala ou cava até 1,5 m</t>
  </si>
  <si>
    <t>m³</t>
  </si>
  <si>
    <t>2.3</t>
  </si>
  <si>
    <t>Retirada de guarda-corpo ou gradil em geral</t>
  </si>
  <si>
    <t>2.4</t>
  </si>
  <si>
    <t>Retirada de esquadria em vidro</t>
  </si>
  <si>
    <t>2.5</t>
  </si>
  <si>
    <t>2.6</t>
  </si>
  <si>
    <t>Retirada de forro qualquer em placas ou tiras fixadas</t>
  </si>
  <si>
    <t>Sistema Hidráulico e componentes</t>
  </si>
  <si>
    <t>3.1</t>
  </si>
  <si>
    <t>3.2</t>
  </si>
  <si>
    <t>Tubo galvanizado DN= 2 1/2´, inclusive conexões</t>
  </si>
  <si>
    <t>3.3</t>
  </si>
  <si>
    <t>Mão francesa simples, galvanizada a fogo, L= 400 mm</t>
  </si>
  <si>
    <t>3.4</t>
  </si>
  <si>
    <t>Reaterro manual apiloado sem controle de compactação</t>
  </si>
  <si>
    <t>3.5</t>
  </si>
  <si>
    <t>Alvenaria de bloco cerâmico de vedação, uso revestido, de 14 cm</t>
  </si>
  <si>
    <t>3.6</t>
  </si>
  <si>
    <t>Chapisco</t>
  </si>
  <si>
    <t>3.7</t>
  </si>
  <si>
    <t>Reboco</t>
  </si>
  <si>
    <t>3.8</t>
  </si>
  <si>
    <t>Tinta acrílica em massa, inclusive preparo</t>
  </si>
  <si>
    <t>3.9</t>
  </si>
  <si>
    <t>Lastro de pedra britada</t>
  </si>
  <si>
    <t>3.10</t>
  </si>
  <si>
    <t>Concreto não estrutural executado no local, mínimo 200 kg cimento / m³</t>
  </si>
  <si>
    <t>3.11</t>
  </si>
  <si>
    <t>Abrigo de hidrante de 1 1/2´ completo - inclusive mangueira de 30 m (2 x 15 m)</t>
  </si>
  <si>
    <t>3.12</t>
  </si>
  <si>
    <t>Mangueira com união de engate rápido, DN= 1 1/2´ (38 mm)</t>
  </si>
  <si>
    <t>3.13</t>
  </si>
  <si>
    <t>3.14</t>
  </si>
  <si>
    <t>QUADRO COMANDO PARA BOMBA DE INCENDIO TRIFASICO DE 10 HP</t>
  </si>
  <si>
    <t>3.15</t>
  </si>
  <si>
    <t>Eletroduto de PVC corrugado flexível reforçado, diâmetro externo de 32 mm</t>
  </si>
  <si>
    <t>3.16</t>
  </si>
  <si>
    <t>Cabo de cobre de 10 mm², isolamento 0,6/1 kV - isolação em PVC 70°C</t>
  </si>
  <si>
    <t>3.17</t>
  </si>
  <si>
    <t>3.18</t>
  </si>
  <si>
    <t>Eletroduto galvanizado a quente conforme NBR5598 - 3/4´ com acessórios</t>
  </si>
  <si>
    <t>3.19</t>
  </si>
  <si>
    <t>Cabo de cobre de 1,5 mm², isolamento 0,6/1 kV - isolação em PVC 70°C</t>
  </si>
  <si>
    <t>3.20</t>
  </si>
  <si>
    <t>Botoeira para acionamento de bomba de incêndio tipo quebra-vidr</t>
  </si>
  <si>
    <t>3.21</t>
  </si>
  <si>
    <t>Iluminação de Emergência</t>
  </si>
  <si>
    <t>4.1</t>
  </si>
  <si>
    <t>4.2</t>
  </si>
  <si>
    <t>4.3</t>
  </si>
  <si>
    <t>4.4</t>
  </si>
  <si>
    <t>Condulete metálico de 3/4´</t>
  </si>
  <si>
    <t>CJ</t>
  </si>
  <si>
    <t>4.5</t>
  </si>
  <si>
    <t>Cabo de cobre de 1,5 mm², isolamento 750 V - isolação em PVC 70°C</t>
  </si>
  <si>
    <t>4.7</t>
  </si>
  <si>
    <t>Tomada 2P+T de 10 A - 250 V, completa</t>
  </si>
  <si>
    <t>Sistema de detecção e alarme</t>
  </si>
  <si>
    <t>5.1</t>
  </si>
  <si>
    <t>5.2</t>
  </si>
  <si>
    <t>5.3</t>
  </si>
  <si>
    <t>Detector óptico de fumaça com base endereçável</t>
  </si>
  <si>
    <t>5.4</t>
  </si>
  <si>
    <t>Sirene audiovisual tipo endereçável</t>
  </si>
  <si>
    <t>5.5</t>
  </si>
  <si>
    <t>Acionador manual quebra-vidro endereçável</t>
  </si>
  <si>
    <t>5.6</t>
  </si>
  <si>
    <t>5.7</t>
  </si>
  <si>
    <t>5.8</t>
  </si>
  <si>
    <t>5.9</t>
  </si>
  <si>
    <t>Recolocação de forros apoiados ou encaixados</t>
  </si>
  <si>
    <t>Corrimão e Guarda-Corpo</t>
  </si>
  <si>
    <t>6.1</t>
  </si>
  <si>
    <t>6.2</t>
  </si>
  <si>
    <t>Corrimão tubular em aço galvanizado, diâmetro 2´</t>
  </si>
  <si>
    <t>6.3</t>
  </si>
  <si>
    <t>6.4</t>
  </si>
  <si>
    <t>Alvenaria de bloco cerâmico estrutural, uso revestido, de 19 cm</t>
  </si>
  <si>
    <t>6.5</t>
  </si>
  <si>
    <t>6.6</t>
  </si>
  <si>
    <t>6.7</t>
  </si>
  <si>
    <t>6.8</t>
  </si>
  <si>
    <t>Pintura com esmalte alquídico em estrutura metálica</t>
  </si>
  <si>
    <t>KG</t>
  </si>
  <si>
    <t>Extintores</t>
  </si>
  <si>
    <t>7.2</t>
  </si>
  <si>
    <t>Extintor manual de pó químico seco ABC - capacidade de 4 kg</t>
  </si>
  <si>
    <t>7.3</t>
  </si>
  <si>
    <t>Extintor manual de água pressurizada - capacidade de 10 litros</t>
  </si>
  <si>
    <t>7.5</t>
  </si>
  <si>
    <t>7.6</t>
  </si>
  <si>
    <t>Epóxi em massa, inclusive preparo</t>
  </si>
  <si>
    <t>Portas e acessórios</t>
  </si>
  <si>
    <t>8.1</t>
  </si>
  <si>
    <t>Barra antipânico de sobrepor com maçaneta e chave, para porta dupla em vidro</t>
  </si>
  <si>
    <t>8.2</t>
  </si>
  <si>
    <t>8.3</t>
  </si>
  <si>
    <t>Caixilho em alumínio fixo, sob medida</t>
  </si>
  <si>
    <t>8.4</t>
  </si>
  <si>
    <t>Vidro temperado incolor de 8 mm</t>
  </si>
  <si>
    <t>8.5</t>
  </si>
  <si>
    <t>Vidro temperado incolor de 6 mm</t>
  </si>
  <si>
    <t>Serviços complementares</t>
  </si>
  <si>
    <t>9.1</t>
  </si>
  <si>
    <t>Demolição manual de alvenaria de elevação ou elemento vazado, incluindo Revestimento</t>
  </si>
  <si>
    <t>Abrigo para registro de recalque tipo coluna, completo - inclusive tubulações e Válvulas</t>
  </si>
  <si>
    <t>FURO EM CONCRETO PARA DIÂMETROS MAIORES QUE 40 MM E MENORES OU IGUAIS A 75 MM. AF_05/2015</t>
  </si>
  <si>
    <t>Conjunto motor-bomba (centrífuga) 10 cv, monoestágio, Hman= 24 a 36 mca, Q= 53 a 45 m³/h</t>
  </si>
  <si>
    <t>DISJUNTOR TRIPOLAR TIPO DIN, CORRENTE NOMINAL DE 32A - FORNECIMENTO E INSTALAÇÃO. AF_10/2020</t>
  </si>
  <si>
    <t>Placa de sinalização em PVC fotoluminescente (150x150mm), com indicação de equipamentos de combate à incêndio e alarme</t>
  </si>
  <si>
    <t>Bloco autônomo de iluminação de emergência LED, com autonomia mínima de 3 horas, fluxo luminoso de 2.000 até 3.000 lúmens, equipado com 2 faróis</t>
  </si>
  <si>
    <t>Luminária de emergência LED de sobrepor, para teto ou parede, autonomia mínima 2 horas</t>
  </si>
  <si>
    <t>Central de detecção e alarme de incêndio completa, autonomia de 1 hora para 12 laços, 220 V/12 V</t>
  </si>
  <si>
    <t>CO-35 CORRIMÃO DUPLO COM MONTANTE VERTICAL AÇO GALVANIZADO COM PINTURA ESMALTE</t>
  </si>
  <si>
    <t>GUARDA-CORPO DE AÇO GALVANIZADO DE 1,10M, MONTANTES TUBULARES DE 1.1/4 ESPAÇADOS DE 1,20M, TRAVESSA SUPERIOR DE 1.1/2 , GRADIL FORMADO POR TUBOS HORIZONTAIS DE 1 E VERTICAIS DE 3/4 , FIXADO COM CHUMBADOR MECÂNICO. AF_04/2019_PS</t>
  </si>
  <si>
    <t>GRAUTE FGK=20 MPA; TRAÇO 1:0,04:1,8:2,1 (EM MASSA SECA DE CIMENTO/ CAL/ AREIA GROSSA/ BRITA 0) - PREPARO MECÂNICO COM BETONEIRA 400 L. AF_09/2021</t>
  </si>
  <si>
    <t>Placa de sinalização em PVC fotoluminescente (200x200mm), com indicação de equipamentos de alarme, detecção e extinção de incêndio</t>
  </si>
  <si>
    <t>Porta corta-fogo classe P.90, com barra antipânico numa face e maçaneta na outra, completa</t>
  </si>
  <si>
    <t>Remoção de entulho separado de obra com caçamba metálica - terra, alvenaria, concreto, argamassa, madeira, papel, plástico ou metal</t>
  </si>
  <si>
    <t>Cabo de cobre flexível blindado de 3 x 1,5 mm², isolamento 600V, isolação em VC/E 105°C - para detecção de incêndio</t>
  </si>
  <si>
    <t>TOTAL GERAL</t>
  </si>
  <si>
    <t>RAZÃO SOCIAL</t>
  </si>
  <si>
    <t>CNPJ: XX.XXX.XXX/XXXX-XX</t>
  </si>
  <si>
    <t xml:space="preserve">RESPONSÁVEL: </t>
  </si>
  <si>
    <t>________________________________________</t>
  </si>
  <si>
    <t>COMPONENTE</t>
  </si>
  <si>
    <t>A</t>
  </si>
  <si>
    <t>INCIDÊNCIA</t>
  </si>
  <si>
    <t>Administração Central</t>
  </si>
  <si>
    <t>Seguros + Garantias</t>
  </si>
  <si>
    <t>Riscos</t>
  </si>
  <si>
    <t>Despesas Financeiras</t>
  </si>
  <si>
    <t>SUBTOTAL "A"</t>
  </si>
  <si>
    <t>B</t>
  </si>
  <si>
    <t>DESPESAS INDIRETAS</t>
  </si>
  <si>
    <t>TRIBUTOS</t>
  </si>
  <si>
    <t>COFINS - Contribuição Financiamento da Seguridade Social</t>
  </si>
  <si>
    <t>PIS - Programa de Integração Social</t>
  </si>
  <si>
    <t>ISS - Impostos Sobre Serviços de Qualquer Natureza</t>
  </si>
  <si>
    <t>Contribuição Previdênciária Sobre Receita Bruta</t>
  </si>
  <si>
    <t>C</t>
  </si>
  <si>
    <t>BONIFICAÇÃO</t>
  </si>
  <si>
    <t>Lucro</t>
  </si>
  <si>
    <t>SUBTOTAL "B"</t>
  </si>
  <si>
    <t>SUBTOTAL "C"</t>
  </si>
  <si>
    <t>BDI</t>
  </si>
  <si>
    <t>COMPOSIÇÃO DO BDI - (SEM DESONERAÇÃO)</t>
  </si>
  <si>
    <t>PLANILHA ORÇAMENTÁRIA</t>
  </si>
  <si>
    <t>CÓDIGO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</si>
  <si>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</si>
  <si>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</si>
  <si>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</si>
  <si>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</si>
  <si>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</si>
  <si>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</si>
  <si>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</si>
  <si>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</si>
  <si>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</si>
  <si>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</si>
  <si>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</si>
  <si>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</si>
  <si>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</si>
  <si>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</si>
  <si>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</si>
  <si>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</si>
  <si>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</si>
  <si>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</si>
  <si>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</si>
  <si>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</si>
  <si>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</si>
  <si>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</si>
  <si>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</si>
  <si>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</si>
  <si>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</si>
  <si>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</si>
  <si>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D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</si>
  <si>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</si>
  <si>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</si>
  <si>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</si>
  <si>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</si>
  <si>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</si>
  <si>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</si>
  <si>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</si>
  <si>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</si>
  <si>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</si>
  <si>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</si>
  <si>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</si>
  <si>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</si>
  <si>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</si>
  <si>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</si>
  <si>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</si>
  <si>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</si>
  <si>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</si>
  <si>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</si>
  <si>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</si>
  <si>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</si>
  <si>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</si>
  <si>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</si>
  <si>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</si>
  <si>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</si>
  <si>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</si>
  <si>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de Grupo A sobre Aviso Prévio Trabalhado e Reincidência do FGTS sobre Aviso Prévio Indenizado</t>
  </si>
  <si>
    <t>DESCRIÇÃO</t>
  </si>
  <si>
    <t>GRUPO A</t>
  </si>
  <si>
    <t>HORISTA   %</t>
  </si>
  <si>
    <t>MENSALISTA   %</t>
  </si>
  <si>
    <t>Total</t>
  </si>
  <si>
    <t>GRUPO B</t>
  </si>
  <si>
    <t>GRUPO C</t>
  </si>
  <si>
    <t>GRUPO D</t>
  </si>
  <si>
    <t>ENCARGOS SOCIAIS SOBRE A MÃO DE OBRA</t>
  </si>
  <si>
    <t>TOTAL (A+B+C+D)</t>
  </si>
  <si>
    <t>SEM DESONERAÇÃO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</si>
</sst>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&quot;R$&quot;\ #,##0.00"/>
  </numFmts>
  <fonts count="8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CIDFont+F2"/>
    </font>
    <font>
      <sz val="11"/>
      <color rgb="FF000000"/>
      <name val="Arial"/>
      <family val="2"/>
    </font>
    <font>
      <sz val="11"/>
      <color theme="1"/>
      <name val="CIDFont+F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0" fontId="0" fillId="0" borderId="1" xfId="2" applyNumberFormat="1" applyFont="1" applyBorder="1"/>
    <xf numFmtId="0" fontId="0" fillId="0" borderId="1" xfId="0" applyBorder="1" applyAlignment="1">
      <alignment horizontal="center"/>
    </xf>
    <xf numFmtId="10" fontId="3" fillId="0" borderId="1" xfId="0" applyNumberFormat="1" applyFont="1" applyBorder="1"/>
    <xf numFmtId="10" fontId="0" fillId="0" borderId="1" xfId="2" applyNumberFormat="1" applyFont="1" applyBorder="1" applyProtection="1">
      <protection locked="0"/>
    </xf>
    <xf numFmtId="10" fontId="0" fillId="0" borderId="1" xfId="2" applyNumberFormat="1" applyFont="1" applyBorder="1" applyProtection="1"/>
    <xf numFmtId="0" fontId="1" fillId="0" borderId="0" xfId="0" applyFont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 applyProtection="1">
      <alignment vertical="center" wrapText="1"/>
      <protection locked="0"/>
    </xf>
    <xf numFmtId="164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vertical="center"/>
    </xf>
    <xf numFmtId="164" fontId="0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10" fontId="0" fillId="0" borderId="1" xfId="2" applyNumberFormat="1" applyFont="1" applyBorder="1" applyAlignment="1" applyProtection="1">
      <alignment horizontal="center"/>
      <protection locked="0"/>
    </xf>
    <xf numFmtId="10" fontId="0" fillId="0" borderId="1" xfId="2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3"/>
  <sheetViews>
    <sheetView tabSelected="1" workbookViewId="0">
      <selection activeCell="D74" sqref="D74"/>
    </sheetView>
  </sheetViews>
  <sheetFormatPr defaultRowHeight="15"/>
  <cols>
    <col min="1" max="1" width="5.85546875" customWidth="1"/>
    <col min="2" max="2" width="50.28515625" customWidth="1"/>
    <col min="5" max="5" width="11.5703125" bestFit="1" customWidth="1"/>
    <col min="6" max="6" width="17.42578125" customWidth="1"/>
  </cols>
  <sheetData>
    <row r="1" spans="1:6">
      <c r="A1" s="34" t="s">
        <v>169</v>
      </c>
      <c r="B1" s="34"/>
      <c r="C1" s="34"/>
      <c r="D1" s="34"/>
      <c r="E1" s="34"/>
      <c r="F1" s="34"/>
    </row>
    <row r="2" spans="1:6" ht="30">
      <c r="A2" s="11" t="s">
        <v>0</v>
      </c>
      <c r="B2" s="12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spans="1:6">
      <c r="A3" s="13">
        <v>1</v>
      </c>
      <c r="B3" s="35" t="s">
        <v>6</v>
      </c>
      <c r="C3" s="36"/>
      <c r="D3" s="36"/>
      <c r="E3" s="37"/>
      <c r="F3" s="14">
        <f>SUM(F4:F6)</f>
        <v>0</v>
      </c>
    </row>
    <row r="4" spans="1:6">
      <c r="A4" s="15" t="s">
        <v>7</v>
      </c>
      <c r="B4" s="16" t="s">
        <v>8</v>
      </c>
      <c r="C4" s="16" t="s">
        <v>9</v>
      </c>
      <c r="D4" s="17">
        <v>6</v>
      </c>
      <c r="E4" s="18">
        <v>0</v>
      </c>
      <c r="F4" s="19">
        <f t="shared" ref="F4:F55" si="0">ROUND(D4*E4,2)</f>
        <v>0</v>
      </c>
    </row>
    <row r="5" spans="1:6" ht="28.5">
      <c r="A5" s="15" t="s">
        <v>10</v>
      </c>
      <c r="B5" s="16" t="s">
        <v>11</v>
      </c>
      <c r="C5" s="16" t="s">
        <v>12</v>
      </c>
      <c r="D5" s="17">
        <v>10</v>
      </c>
      <c r="E5" s="18">
        <v>0</v>
      </c>
      <c r="F5" s="19">
        <f t="shared" si="0"/>
        <v>0</v>
      </c>
    </row>
    <row r="6" spans="1:6" ht="28.5">
      <c r="A6" s="15" t="s">
        <v>13</v>
      </c>
      <c r="B6" s="16" t="s">
        <v>14</v>
      </c>
      <c r="C6" s="16" t="s">
        <v>15</v>
      </c>
      <c r="D6" s="17">
        <v>10</v>
      </c>
      <c r="E6" s="18">
        <v>0</v>
      </c>
      <c r="F6" s="19">
        <f t="shared" si="0"/>
        <v>0</v>
      </c>
    </row>
    <row r="7" spans="1:6">
      <c r="A7" s="13">
        <v>2</v>
      </c>
      <c r="B7" s="31" t="s">
        <v>16</v>
      </c>
      <c r="C7" s="32"/>
      <c r="D7" s="32"/>
      <c r="E7" s="33"/>
      <c r="F7" s="14">
        <f>SUM(F8:F13)</f>
        <v>0</v>
      </c>
    </row>
    <row r="8" spans="1:6" ht="42.75">
      <c r="A8" s="15" t="s">
        <v>17</v>
      </c>
      <c r="B8" s="16" t="s">
        <v>128</v>
      </c>
      <c r="C8" s="16" t="s">
        <v>18</v>
      </c>
      <c r="D8" s="17">
        <v>2</v>
      </c>
      <c r="E8" s="18">
        <v>0</v>
      </c>
      <c r="F8" s="19">
        <f t="shared" si="0"/>
        <v>0</v>
      </c>
    </row>
    <row r="9" spans="1:6" ht="28.5">
      <c r="A9" s="15" t="s">
        <v>19</v>
      </c>
      <c r="B9" s="16" t="s">
        <v>20</v>
      </c>
      <c r="C9" s="16" t="s">
        <v>21</v>
      </c>
      <c r="D9" s="17">
        <v>6.69</v>
      </c>
      <c r="E9" s="18">
        <v>0</v>
      </c>
      <c r="F9" s="19">
        <f t="shared" si="0"/>
        <v>0</v>
      </c>
    </row>
    <row r="10" spans="1:6">
      <c r="A10" s="15" t="s">
        <v>22</v>
      </c>
      <c r="B10" s="16" t="s">
        <v>23</v>
      </c>
      <c r="C10" s="16" t="s">
        <v>9</v>
      </c>
      <c r="D10" s="17">
        <v>3.6</v>
      </c>
      <c r="E10" s="18">
        <v>0</v>
      </c>
      <c r="F10" s="19">
        <f t="shared" si="0"/>
        <v>0</v>
      </c>
    </row>
    <row r="11" spans="1:6">
      <c r="A11" s="15" t="s">
        <v>24</v>
      </c>
      <c r="B11" s="16" t="s">
        <v>25</v>
      </c>
      <c r="C11" s="16" t="s">
        <v>9</v>
      </c>
      <c r="D11" s="17">
        <v>15.04</v>
      </c>
      <c r="E11" s="18">
        <v>0</v>
      </c>
      <c r="F11" s="19">
        <f t="shared" si="0"/>
        <v>0</v>
      </c>
    </row>
    <row r="12" spans="1:6" ht="28.5">
      <c r="A12" s="15" t="s">
        <v>26</v>
      </c>
      <c r="B12" s="16" t="s">
        <v>126</v>
      </c>
      <c r="C12" s="16" t="s">
        <v>21</v>
      </c>
      <c r="D12" s="17">
        <v>0.4</v>
      </c>
      <c r="E12" s="18">
        <v>0</v>
      </c>
      <c r="F12" s="19">
        <f t="shared" si="0"/>
        <v>0</v>
      </c>
    </row>
    <row r="13" spans="1:6" ht="28.5">
      <c r="A13" s="15" t="s">
        <v>27</v>
      </c>
      <c r="B13" s="16" t="s">
        <v>28</v>
      </c>
      <c r="C13" s="16" t="s">
        <v>9</v>
      </c>
      <c r="D13" s="17">
        <v>8</v>
      </c>
      <c r="E13" s="18">
        <v>0</v>
      </c>
      <c r="F13" s="19">
        <f t="shared" si="0"/>
        <v>0</v>
      </c>
    </row>
    <row r="14" spans="1:6">
      <c r="A14" s="13">
        <v>3</v>
      </c>
      <c r="B14" s="31" t="s">
        <v>29</v>
      </c>
      <c r="C14" s="32"/>
      <c r="D14" s="32"/>
      <c r="E14" s="33"/>
      <c r="F14" s="14">
        <f>SUM(F15:F35)</f>
        <v>0</v>
      </c>
    </row>
    <row r="15" spans="1:6" ht="28.5">
      <c r="A15" s="15" t="s">
        <v>30</v>
      </c>
      <c r="B15" s="16" t="s">
        <v>127</v>
      </c>
      <c r="C15" s="16" t="s">
        <v>18</v>
      </c>
      <c r="D15" s="17">
        <v>1</v>
      </c>
      <c r="E15" s="18">
        <v>0</v>
      </c>
      <c r="F15" s="19">
        <f t="shared" si="0"/>
        <v>0</v>
      </c>
    </row>
    <row r="16" spans="1:6">
      <c r="A16" s="15" t="s">
        <v>31</v>
      </c>
      <c r="B16" s="16" t="s">
        <v>32</v>
      </c>
      <c r="C16" s="16" t="s">
        <v>12</v>
      </c>
      <c r="D16" s="17">
        <v>49.85</v>
      </c>
      <c r="E16" s="18">
        <v>0</v>
      </c>
      <c r="F16" s="19">
        <f t="shared" si="0"/>
        <v>0</v>
      </c>
    </row>
    <row r="17" spans="1:6" ht="28.5">
      <c r="A17" s="15" t="s">
        <v>33</v>
      </c>
      <c r="B17" s="16" t="s">
        <v>34</v>
      </c>
      <c r="C17" s="16" t="s">
        <v>18</v>
      </c>
      <c r="D17" s="17">
        <v>4</v>
      </c>
      <c r="E17" s="18">
        <v>0</v>
      </c>
      <c r="F17" s="19">
        <f t="shared" si="0"/>
        <v>0</v>
      </c>
    </row>
    <row r="18" spans="1:6" ht="28.5">
      <c r="A18" s="15" t="s">
        <v>35</v>
      </c>
      <c r="B18" s="16" t="s">
        <v>36</v>
      </c>
      <c r="C18" s="16" t="s">
        <v>21</v>
      </c>
      <c r="D18" s="17">
        <v>6.69</v>
      </c>
      <c r="E18" s="18">
        <v>0</v>
      </c>
      <c r="F18" s="19">
        <f t="shared" si="0"/>
        <v>0</v>
      </c>
    </row>
    <row r="19" spans="1:6" ht="28.5">
      <c r="A19" s="15" t="s">
        <v>37</v>
      </c>
      <c r="B19" s="16" t="s">
        <v>38</v>
      </c>
      <c r="C19" s="16" t="s">
        <v>9</v>
      </c>
      <c r="D19" s="17">
        <v>5.0999999999999996</v>
      </c>
      <c r="E19" s="18">
        <v>0</v>
      </c>
      <c r="F19" s="19">
        <f t="shared" si="0"/>
        <v>0</v>
      </c>
    </row>
    <row r="20" spans="1:6">
      <c r="A20" s="15" t="s">
        <v>39</v>
      </c>
      <c r="B20" s="16" t="s">
        <v>40</v>
      </c>
      <c r="C20" s="16" t="s">
        <v>9</v>
      </c>
      <c r="D20" s="17">
        <v>11.64</v>
      </c>
      <c r="E20" s="18">
        <v>0</v>
      </c>
      <c r="F20" s="19">
        <f t="shared" si="0"/>
        <v>0</v>
      </c>
    </row>
    <row r="21" spans="1:6">
      <c r="A21" s="15" t="s">
        <v>41</v>
      </c>
      <c r="B21" s="16" t="s">
        <v>42</v>
      </c>
      <c r="C21" s="16" t="s">
        <v>9</v>
      </c>
      <c r="D21" s="17">
        <v>11.64</v>
      </c>
      <c r="E21" s="18">
        <v>0</v>
      </c>
      <c r="F21" s="19">
        <f t="shared" si="0"/>
        <v>0</v>
      </c>
    </row>
    <row r="22" spans="1:6">
      <c r="A22" s="15" t="s">
        <v>43</v>
      </c>
      <c r="B22" s="16" t="s">
        <v>44</v>
      </c>
      <c r="C22" s="16" t="s">
        <v>9</v>
      </c>
      <c r="D22" s="17">
        <v>11.64</v>
      </c>
      <c r="E22" s="18">
        <v>0</v>
      </c>
      <c r="F22" s="19">
        <f t="shared" si="0"/>
        <v>0</v>
      </c>
    </row>
    <row r="23" spans="1:6">
      <c r="A23" s="15" t="s">
        <v>45</v>
      </c>
      <c r="B23" s="16" t="s">
        <v>46</v>
      </c>
      <c r="C23" s="16" t="s">
        <v>21</v>
      </c>
      <c r="D23" s="17">
        <v>0.11</v>
      </c>
      <c r="E23" s="18">
        <v>0</v>
      </c>
      <c r="F23" s="19">
        <f t="shared" si="0"/>
        <v>0</v>
      </c>
    </row>
    <row r="24" spans="1:6" ht="28.5">
      <c r="A24" s="15" t="s">
        <v>47</v>
      </c>
      <c r="B24" s="16" t="s">
        <v>48</v>
      </c>
      <c r="C24" s="16" t="s">
        <v>21</v>
      </c>
      <c r="D24" s="17">
        <v>0.11</v>
      </c>
      <c r="E24" s="18">
        <v>0</v>
      </c>
      <c r="F24" s="19">
        <f t="shared" si="0"/>
        <v>0</v>
      </c>
    </row>
    <row r="25" spans="1:6" ht="28.5">
      <c r="A25" s="15" t="s">
        <v>49</v>
      </c>
      <c r="B25" s="16" t="s">
        <v>50</v>
      </c>
      <c r="C25" s="16" t="s">
        <v>18</v>
      </c>
      <c r="D25" s="17">
        <v>2</v>
      </c>
      <c r="E25" s="18">
        <v>0</v>
      </c>
      <c r="F25" s="19">
        <f t="shared" si="0"/>
        <v>0</v>
      </c>
    </row>
    <row r="26" spans="1:6" ht="28.5">
      <c r="A26" s="15" t="s">
        <v>51</v>
      </c>
      <c r="B26" s="16" t="s">
        <v>52</v>
      </c>
      <c r="C26" s="16" t="s">
        <v>12</v>
      </c>
      <c r="D26" s="17">
        <v>30</v>
      </c>
      <c r="E26" s="18">
        <v>0</v>
      </c>
      <c r="F26" s="19">
        <f t="shared" si="0"/>
        <v>0</v>
      </c>
    </row>
    <row r="27" spans="1:6" ht="42.75">
      <c r="A27" s="15" t="s">
        <v>53</v>
      </c>
      <c r="B27" s="16" t="s">
        <v>129</v>
      </c>
      <c r="C27" s="16" t="s">
        <v>18</v>
      </c>
      <c r="D27" s="17">
        <v>1</v>
      </c>
      <c r="E27" s="18">
        <v>0</v>
      </c>
      <c r="F27" s="19">
        <f t="shared" si="0"/>
        <v>0</v>
      </c>
    </row>
    <row r="28" spans="1:6" ht="28.5">
      <c r="A28" s="15" t="s">
        <v>54</v>
      </c>
      <c r="B28" s="16" t="s">
        <v>55</v>
      </c>
      <c r="C28" s="16" t="s">
        <v>18</v>
      </c>
      <c r="D28" s="17">
        <v>1</v>
      </c>
      <c r="E28" s="18">
        <v>0</v>
      </c>
      <c r="F28" s="19">
        <f t="shared" si="0"/>
        <v>0</v>
      </c>
    </row>
    <row r="29" spans="1:6" ht="28.5">
      <c r="A29" s="15" t="s">
        <v>56</v>
      </c>
      <c r="B29" s="16" t="s">
        <v>57</v>
      </c>
      <c r="C29" s="16" t="s">
        <v>12</v>
      </c>
      <c r="D29" s="17">
        <v>17.88</v>
      </c>
      <c r="E29" s="18">
        <v>0</v>
      </c>
      <c r="F29" s="19">
        <f t="shared" si="0"/>
        <v>0</v>
      </c>
    </row>
    <row r="30" spans="1:6" ht="28.5">
      <c r="A30" s="15" t="s">
        <v>58</v>
      </c>
      <c r="B30" s="16" t="s">
        <v>59</v>
      </c>
      <c r="C30" s="16" t="s">
        <v>12</v>
      </c>
      <c r="D30" s="17">
        <v>63.52</v>
      </c>
      <c r="E30" s="18">
        <v>0</v>
      </c>
      <c r="F30" s="19">
        <f t="shared" si="0"/>
        <v>0</v>
      </c>
    </row>
    <row r="31" spans="1:6" ht="42.75">
      <c r="A31" s="15" t="s">
        <v>60</v>
      </c>
      <c r="B31" s="16" t="s">
        <v>130</v>
      </c>
      <c r="C31" s="16" t="s">
        <v>18</v>
      </c>
      <c r="D31" s="17">
        <v>1</v>
      </c>
      <c r="E31" s="18">
        <v>0</v>
      </c>
      <c r="F31" s="19">
        <f t="shared" si="0"/>
        <v>0</v>
      </c>
    </row>
    <row r="32" spans="1:6" ht="28.5">
      <c r="A32" s="15" t="s">
        <v>61</v>
      </c>
      <c r="B32" s="16" t="s">
        <v>62</v>
      </c>
      <c r="C32" s="16" t="s">
        <v>12</v>
      </c>
      <c r="D32" s="17">
        <v>42.91</v>
      </c>
      <c r="E32" s="18">
        <v>0</v>
      </c>
      <c r="F32" s="19">
        <f t="shared" si="0"/>
        <v>0</v>
      </c>
    </row>
    <row r="33" spans="1:6" ht="28.5">
      <c r="A33" s="15" t="s">
        <v>63</v>
      </c>
      <c r="B33" s="16" t="s">
        <v>64</v>
      </c>
      <c r="C33" s="16" t="s">
        <v>12</v>
      </c>
      <c r="D33" s="17">
        <v>128.72999999999999</v>
      </c>
      <c r="E33" s="18">
        <v>0</v>
      </c>
      <c r="F33" s="19">
        <f t="shared" si="0"/>
        <v>0</v>
      </c>
    </row>
    <row r="34" spans="1:6" ht="28.5">
      <c r="A34" s="15" t="s">
        <v>65</v>
      </c>
      <c r="B34" s="16" t="s">
        <v>66</v>
      </c>
      <c r="C34" s="16" t="s">
        <v>18</v>
      </c>
      <c r="D34" s="17">
        <v>2</v>
      </c>
      <c r="E34" s="18">
        <v>0</v>
      </c>
      <c r="F34" s="19">
        <f t="shared" si="0"/>
        <v>0</v>
      </c>
    </row>
    <row r="35" spans="1:6" ht="42.75">
      <c r="A35" s="15" t="s">
        <v>67</v>
      </c>
      <c r="B35" s="16" t="s">
        <v>131</v>
      </c>
      <c r="C35" s="16" t="s">
        <v>18</v>
      </c>
      <c r="D35" s="17">
        <v>9</v>
      </c>
      <c r="E35" s="18">
        <v>0</v>
      </c>
      <c r="F35" s="19">
        <f t="shared" si="0"/>
        <v>0</v>
      </c>
    </row>
    <row r="36" spans="1:6">
      <c r="A36" s="13">
        <v>4</v>
      </c>
      <c r="B36" s="35" t="s">
        <v>68</v>
      </c>
      <c r="C36" s="36"/>
      <c r="D36" s="36"/>
      <c r="E36" s="37"/>
      <c r="F36" s="14">
        <f>SUM(F37:F42)</f>
        <v>0</v>
      </c>
    </row>
    <row r="37" spans="1:6" ht="57">
      <c r="A37" s="15" t="s">
        <v>69</v>
      </c>
      <c r="B37" s="16" t="s">
        <v>132</v>
      </c>
      <c r="C37" s="16" t="s">
        <v>18</v>
      </c>
      <c r="D37" s="17">
        <v>4</v>
      </c>
      <c r="E37" s="18">
        <v>0</v>
      </c>
      <c r="F37" s="19">
        <f t="shared" si="0"/>
        <v>0</v>
      </c>
    </row>
    <row r="38" spans="1:6" ht="28.5">
      <c r="A38" s="15" t="s">
        <v>70</v>
      </c>
      <c r="B38" s="16" t="s">
        <v>133</v>
      </c>
      <c r="C38" s="16" t="s">
        <v>18</v>
      </c>
      <c r="D38" s="17">
        <v>8</v>
      </c>
      <c r="E38" s="18">
        <v>0</v>
      </c>
      <c r="F38" s="19">
        <f t="shared" si="0"/>
        <v>0</v>
      </c>
    </row>
    <row r="39" spans="1:6" ht="28.5">
      <c r="A39" s="15" t="s">
        <v>71</v>
      </c>
      <c r="B39" s="16" t="s">
        <v>62</v>
      </c>
      <c r="C39" s="16" t="s">
        <v>12</v>
      </c>
      <c r="D39" s="17">
        <v>5.35</v>
      </c>
      <c r="E39" s="18">
        <v>0</v>
      </c>
      <c r="F39" s="19">
        <f t="shared" si="0"/>
        <v>0</v>
      </c>
    </row>
    <row r="40" spans="1:6">
      <c r="A40" s="15" t="s">
        <v>72</v>
      </c>
      <c r="B40" s="20" t="s">
        <v>73</v>
      </c>
      <c r="C40" s="16" t="s">
        <v>74</v>
      </c>
      <c r="D40" s="17">
        <v>6</v>
      </c>
      <c r="E40" s="18">
        <v>0</v>
      </c>
      <c r="F40" s="19">
        <f t="shared" si="0"/>
        <v>0</v>
      </c>
    </row>
    <row r="41" spans="1:6" ht="28.5">
      <c r="A41" s="15" t="s">
        <v>75</v>
      </c>
      <c r="B41" s="16" t="s">
        <v>76</v>
      </c>
      <c r="C41" s="16" t="s">
        <v>12</v>
      </c>
      <c r="D41" s="17">
        <v>10.7</v>
      </c>
      <c r="E41" s="18">
        <v>0</v>
      </c>
      <c r="F41" s="19">
        <f t="shared" si="0"/>
        <v>0</v>
      </c>
    </row>
    <row r="42" spans="1:6">
      <c r="A42" s="15" t="s">
        <v>77</v>
      </c>
      <c r="B42" s="16" t="s">
        <v>78</v>
      </c>
      <c r="C42" s="16" t="s">
        <v>74</v>
      </c>
      <c r="D42" s="17">
        <v>10</v>
      </c>
      <c r="E42" s="18">
        <v>0</v>
      </c>
      <c r="F42" s="19">
        <f t="shared" si="0"/>
        <v>0</v>
      </c>
    </row>
    <row r="43" spans="1:6">
      <c r="A43" s="13">
        <v>5</v>
      </c>
      <c r="B43" s="31" t="s">
        <v>79</v>
      </c>
      <c r="C43" s="32"/>
      <c r="D43" s="32"/>
      <c r="E43" s="33"/>
      <c r="F43" s="14">
        <f>SUM(F44:F52)</f>
        <v>0</v>
      </c>
    </row>
    <row r="44" spans="1:6" ht="42.75">
      <c r="A44" s="15" t="s">
        <v>80</v>
      </c>
      <c r="B44" s="16" t="s">
        <v>134</v>
      </c>
      <c r="C44" s="16" t="s">
        <v>18</v>
      </c>
      <c r="D44" s="17">
        <v>1</v>
      </c>
      <c r="E44" s="18">
        <v>0</v>
      </c>
      <c r="F44" s="19">
        <f t="shared" si="0"/>
        <v>0</v>
      </c>
    </row>
    <row r="45" spans="1:6" ht="42.75">
      <c r="A45" s="17" t="s">
        <v>81</v>
      </c>
      <c r="B45" s="16" t="s">
        <v>141</v>
      </c>
      <c r="C45" s="16" t="s">
        <v>12</v>
      </c>
      <c r="D45" s="17">
        <v>143.24</v>
      </c>
      <c r="E45" s="18">
        <v>0</v>
      </c>
      <c r="F45" s="19">
        <f t="shared" si="0"/>
        <v>0</v>
      </c>
    </row>
    <row r="46" spans="1:6">
      <c r="A46" s="15" t="s">
        <v>82</v>
      </c>
      <c r="B46" s="16" t="s">
        <v>83</v>
      </c>
      <c r="C46" s="16" t="s">
        <v>18</v>
      </c>
      <c r="D46" s="17">
        <v>25</v>
      </c>
      <c r="E46" s="18">
        <v>0</v>
      </c>
      <c r="F46" s="19">
        <f t="shared" si="0"/>
        <v>0</v>
      </c>
    </row>
    <row r="47" spans="1:6">
      <c r="A47" s="15" t="s">
        <v>84</v>
      </c>
      <c r="B47" s="16" t="s">
        <v>85</v>
      </c>
      <c r="C47" s="16" t="s">
        <v>18</v>
      </c>
      <c r="D47" s="17">
        <v>3</v>
      </c>
      <c r="E47" s="18">
        <v>0</v>
      </c>
      <c r="F47" s="19">
        <f t="shared" si="0"/>
        <v>0</v>
      </c>
    </row>
    <row r="48" spans="1:6">
      <c r="A48" s="15" t="s">
        <v>86</v>
      </c>
      <c r="B48" s="16" t="s">
        <v>87</v>
      </c>
      <c r="C48" s="16" t="s">
        <v>18</v>
      </c>
      <c r="D48" s="17">
        <v>3</v>
      </c>
      <c r="E48" s="18">
        <v>0</v>
      </c>
      <c r="F48" s="19">
        <f t="shared" si="0"/>
        <v>0</v>
      </c>
    </row>
    <row r="49" spans="1:6" ht="28.5">
      <c r="A49" s="15" t="s">
        <v>88</v>
      </c>
      <c r="B49" s="16" t="s">
        <v>62</v>
      </c>
      <c r="C49" s="16" t="s">
        <v>12</v>
      </c>
      <c r="D49" s="17">
        <v>49.6</v>
      </c>
      <c r="E49" s="18">
        <v>0</v>
      </c>
      <c r="F49" s="19">
        <f t="shared" si="0"/>
        <v>0</v>
      </c>
    </row>
    <row r="50" spans="1:6">
      <c r="A50" s="15" t="s">
        <v>89</v>
      </c>
      <c r="B50" s="16" t="s">
        <v>73</v>
      </c>
      <c r="C50" s="16" t="s">
        <v>74</v>
      </c>
      <c r="D50" s="17">
        <v>16</v>
      </c>
      <c r="E50" s="18">
        <v>0</v>
      </c>
      <c r="F50" s="19">
        <f t="shared" si="0"/>
        <v>0</v>
      </c>
    </row>
    <row r="51" spans="1:6" ht="42.75">
      <c r="A51" s="17" t="s">
        <v>90</v>
      </c>
      <c r="B51" s="16" t="s">
        <v>138</v>
      </c>
      <c r="C51" s="16" t="s">
        <v>18</v>
      </c>
      <c r="D51" s="17">
        <v>6</v>
      </c>
      <c r="E51" s="18">
        <v>0</v>
      </c>
      <c r="F51" s="19">
        <f t="shared" si="0"/>
        <v>0</v>
      </c>
    </row>
    <row r="52" spans="1:6">
      <c r="A52" s="15" t="s">
        <v>91</v>
      </c>
      <c r="B52" s="16" t="s">
        <v>92</v>
      </c>
      <c r="C52" s="16" t="s">
        <v>9</v>
      </c>
      <c r="D52" s="17">
        <v>8</v>
      </c>
      <c r="E52" s="18">
        <v>0</v>
      </c>
      <c r="F52" s="19">
        <f t="shared" si="0"/>
        <v>0</v>
      </c>
    </row>
    <row r="53" spans="1:6">
      <c r="A53" s="13">
        <v>6</v>
      </c>
      <c r="B53" s="31" t="s">
        <v>93</v>
      </c>
      <c r="C53" s="32"/>
      <c r="D53" s="32"/>
      <c r="E53" s="33"/>
      <c r="F53" s="14">
        <f>SUM(F54:F61)</f>
        <v>0</v>
      </c>
    </row>
    <row r="54" spans="1:6" ht="42.75">
      <c r="A54" s="15" t="s">
        <v>94</v>
      </c>
      <c r="B54" s="16" t="s">
        <v>135</v>
      </c>
      <c r="C54" s="16" t="s">
        <v>12</v>
      </c>
      <c r="D54" s="17">
        <v>47.2</v>
      </c>
      <c r="E54" s="18">
        <v>0</v>
      </c>
      <c r="F54" s="19">
        <f t="shared" si="0"/>
        <v>0</v>
      </c>
    </row>
    <row r="55" spans="1:6">
      <c r="A55" s="15" t="s">
        <v>95</v>
      </c>
      <c r="B55" s="16" t="s">
        <v>96</v>
      </c>
      <c r="C55" s="16" t="s">
        <v>12</v>
      </c>
      <c r="D55" s="17">
        <v>10.06</v>
      </c>
      <c r="E55" s="18">
        <v>0</v>
      </c>
      <c r="F55" s="19">
        <f t="shared" si="0"/>
        <v>0</v>
      </c>
    </row>
    <row r="56" spans="1:6" ht="99.75">
      <c r="A56" s="15" t="s">
        <v>97</v>
      </c>
      <c r="B56" s="16" t="s">
        <v>136</v>
      </c>
      <c r="C56" s="16" t="s">
        <v>12</v>
      </c>
      <c r="D56" s="17">
        <v>42.45</v>
      </c>
      <c r="E56" s="18">
        <v>0</v>
      </c>
      <c r="F56" s="19">
        <f t="shared" ref="F56:F72" si="1">ROUND(D56*E56,2)</f>
        <v>0</v>
      </c>
    </row>
    <row r="57" spans="1:6" ht="28.5">
      <c r="A57" s="15" t="s">
        <v>98</v>
      </c>
      <c r="B57" s="16" t="s">
        <v>99</v>
      </c>
      <c r="C57" s="16" t="s">
        <v>9</v>
      </c>
      <c r="D57" s="17">
        <v>8.33</v>
      </c>
      <c r="E57" s="18">
        <v>0</v>
      </c>
      <c r="F57" s="19">
        <f t="shared" si="1"/>
        <v>0</v>
      </c>
    </row>
    <row r="58" spans="1:6">
      <c r="A58" s="15" t="s">
        <v>100</v>
      </c>
      <c r="B58" s="16" t="s">
        <v>40</v>
      </c>
      <c r="C58" s="16" t="s">
        <v>9</v>
      </c>
      <c r="D58" s="17">
        <v>24.99</v>
      </c>
      <c r="E58" s="18">
        <v>0</v>
      </c>
      <c r="F58" s="19">
        <f t="shared" si="1"/>
        <v>0</v>
      </c>
    </row>
    <row r="59" spans="1:6">
      <c r="A59" s="15" t="s">
        <v>101</v>
      </c>
      <c r="B59" s="16" t="s">
        <v>42</v>
      </c>
      <c r="C59" s="16" t="s">
        <v>9</v>
      </c>
      <c r="D59" s="17">
        <v>24.99</v>
      </c>
      <c r="E59" s="18">
        <v>0</v>
      </c>
      <c r="F59" s="19">
        <f t="shared" si="1"/>
        <v>0</v>
      </c>
    </row>
    <row r="60" spans="1:6" ht="57">
      <c r="A60" s="15" t="s">
        <v>102</v>
      </c>
      <c r="B60" s="16" t="s">
        <v>137</v>
      </c>
      <c r="C60" s="16" t="s">
        <v>21</v>
      </c>
      <c r="D60" s="17">
        <v>0.4</v>
      </c>
      <c r="E60" s="18">
        <v>0</v>
      </c>
      <c r="F60" s="19">
        <f t="shared" si="1"/>
        <v>0</v>
      </c>
    </row>
    <row r="61" spans="1:6" ht="28.5">
      <c r="A61" s="15" t="s">
        <v>103</v>
      </c>
      <c r="B61" s="16" t="s">
        <v>104</v>
      </c>
      <c r="C61" s="16" t="s">
        <v>105</v>
      </c>
      <c r="D61" s="17">
        <v>159.52000000000001</v>
      </c>
      <c r="E61" s="18">
        <v>0</v>
      </c>
      <c r="F61" s="19">
        <f t="shared" si="1"/>
        <v>0</v>
      </c>
    </row>
    <row r="62" spans="1:6">
      <c r="A62" s="13">
        <v>7</v>
      </c>
      <c r="B62" s="31" t="s">
        <v>106</v>
      </c>
      <c r="C62" s="32"/>
      <c r="D62" s="32"/>
      <c r="E62" s="33"/>
      <c r="F62" s="14">
        <f>SUM(F63:F66)</f>
        <v>0</v>
      </c>
    </row>
    <row r="63" spans="1:6" ht="28.5">
      <c r="A63" s="15" t="s">
        <v>107</v>
      </c>
      <c r="B63" s="16" t="s">
        <v>108</v>
      </c>
      <c r="C63" s="16" t="s">
        <v>18</v>
      </c>
      <c r="D63" s="17">
        <v>1</v>
      </c>
      <c r="E63" s="18">
        <v>0</v>
      </c>
      <c r="F63" s="19">
        <f t="shared" si="1"/>
        <v>0</v>
      </c>
    </row>
    <row r="64" spans="1:6" ht="28.5">
      <c r="A64" s="15" t="s">
        <v>109</v>
      </c>
      <c r="B64" s="16" t="s">
        <v>110</v>
      </c>
      <c r="C64" s="16" t="s">
        <v>18</v>
      </c>
      <c r="D64" s="17">
        <v>2</v>
      </c>
      <c r="E64" s="18">
        <v>0</v>
      </c>
      <c r="F64" s="19">
        <f t="shared" si="1"/>
        <v>0</v>
      </c>
    </row>
    <row r="65" spans="1:6" ht="42.75">
      <c r="A65" s="15" t="s">
        <v>111</v>
      </c>
      <c r="B65" s="16" t="s">
        <v>138</v>
      </c>
      <c r="C65" s="16" t="s">
        <v>18</v>
      </c>
      <c r="D65" s="17">
        <v>3</v>
      </c>
      <c r="E65" s="18">
        <v>0</v>
      </c>
      <c r="F65" s="19">
        <f t="shared" si="1"/>
        <v>0</v>
      </c>
    </row>
    <row r="66" spans="1:6">
      <c r="A66" s="15" t="s">
        <v>112</v>
      </c>
      <c r="B66" s="16" t="s">
        <v>113</v>
      </c>
      <c r="C66" s="16" t="s">
        <v>9</v>
      </c>
      <c r="D66" s="17">
        <v>8</v>
      </c>
      <c r="E66" s="18">
        <v>0</v>
      </c>
      <c r="F66" s="19">
        <f t="shared" si="1"/>
        <v>0</v>
      </c>
    </row>
    <row r="67" spans="1:6">
      <c r="A67" s="13">
        <v>8</v>
      </c>
      <c r="B67" s="31" t="s">
        <v>114</v>
      </c>
      <c r="C67" s="32"/>
      <c r="D67" s="32"/>
      <c r="E67" s="32"/>
      <c r="F67" s="14">
        <f>SUM(F68:F72)</f>
        <v>0</v>
      </c>
    </row>
    <row r="68" spans="1:6" ht="28.5">
      <c r="A68" s="15" t="s">
        <v>115</v>
      </c>
      <c r="B68" s="21" t="s">
        <v>116</v>
      </c>
      <c r="C68" s="16" t="s">
        <v>74</v>
      </c>
      <c r="D68" s="17">
        <v>3</v>
      </c>
      <c r="E68" s="18">
        <v>0</v>
      </c>
      <c r="F68" s="19">
        <f t="shared" si="1"/>
        <v>0</v>
      </c>
    </row>
    <row r="69" spans="1:6" ht="28.5">
      <c r="A69" s="15" t="s">
        <v>117</v>
      </c>
      <c r="B69" s="16" t="s">
        <v>139</v>
      </c>
      <c r="C69" s="16" t="s">
        <v>9</v>
      </c>
      <c r="D69" s="17">
        <v>2.64</v>
      </c>
      <c r="E69" s="18">
        <v>0</v>
      </c>
      <c r="F69" s="19">
        <f t="shared" si="1"/>
        <v>0</v>
      </c>
    </row>
    <row r="70" spans="1:6">
      <c r="A70" s="15" t="s">
        <v>118</v>
      </c>
      <c r="B70" s="16" t="s">
        <v>119</v>
      </c>
      <c r="C70" s="16" t="s">
        <v>9</v>
      </c>
      <c r="D70" s="17">
        <v>10.74</v>
      </c>
      <c r="E70" s="18">
        <v>0</v>
      </c>
      <c r="F70" s="19">
        <f t="shared" si="1"/>
        <v>0</v>
      </c>
    </row>
    <row r="71" spans="1:6">
      <c r="A71" s="15" t="s">
        <v>120</v>
      </c>
      <c r="B71" s="16" t="s">
        <v>121</v>
      </c>
      <c r="C71" s="16" t="s">
        <v>9</v>
      </c>
      <c r="D71" s="17">
        <v>10.74</v>
      </c>
      <c r="E71" s="18">
        <v>0</v>
      </c>
      <c r="F71" s="19">
        <f t="shared" si="1"/>
        <v>0</v>
      </c>
    </row>
    <row r="72" spans="1:6">
      <c r="A72" s="15" t="s">
        <v>122</v>
      </c>
      <c r="B72" s="16" t="s">
        <v>123</v>
      </c>
      <c r="C72" s="16" t="s">
        <v>9</v>
      </c>
      <c r="D72" s="17">
        <v>3.52</v>
      </c>
      <c r="E72" s="18">
        <v>0</v>
      </c>
      <c r="F72" s="19">
        <f t="shared" si="1"/>
        <v>0</v>
      </c>
    </row>
    <row r="73" spans="1:6">
      <c r="A73" s="13">
        <v>9</v>
      </c>
      <c r="B73" s="31" t="s">
        <v>124</v>
      </c>
      <c r="C73" s="32"/>
      <c r="D73" s="32"/>
      <c r="E73" s="33"/>
      <c r="F73" s="14">
        <f>SUM(F74)</f>
        <v>0</v>
      </c>
    </row>
    <row r="74" spans="1:6" ht="42.75">
      <c r="A74" s="15" t="s">
        <v>125</v>
      </c>
      <c r="B74" s="16" t="s">
        <v>140</v>
      </c>
      <c r="C74" s="16" t="s">
        <v>21</v>
      </c>
      <c r="D74" s="17">
        <v>2.35</v>
      </c>
      <c r="E74" s="22">
        <v>0</v>
      </c>
      <c r="F74" s="19">
        <f>ROUND(D74*E74,2)</f>
        <v>0</v>
      </c>
    </row>
    <row r="75" spans="1:6">
      <c r="A75" s="27" t="s">
        <v>142</v>
      </c>
      <c r="B75" s="27"/>
      <c r="C75" s="27"/>
      <c r="D75" s="27"/>
      <c r="E75" s="27"/>
      <c r="F75" s="14">
        <f>F3+F7+F14+F36+F43+F53+F62+F67+F73</f>
        <v>0</v>
      </c>
    </row>
    <row r="76" spans="1:6">
      <c r="A76" s="23"/>
      <c r="B76" s="23"/>
      <c r="C76" s="23"/>
      <c r="D76" s="23"/>
      <c r="E76" s="23"/>
      <c r="F76" s="24"/>
    </row>
    <row r="77" spans="1:6">
      <c r="A77" s="23"/>
      <c r="B77" s="23"/>
      <c r="C77" s="23"/>
      <c r="D77" s="23"/>
      <c r="E77" s="23"/>
      <c r="F77" s="24"/>
    </row>
    <row r="78" spans="1:6">
      <c r="A78" s="23"/>
      <c r="B78" s="23"/>
      <c r="C78" s="23"/>
      <c r="D78" s="23"/>
      <c r="E78" s="23"/>
      <c r="F78" s="24"/>
    </row>
    <row r="79" spans="1:6">
      <c r="A79" s="23"/>
      <c r="B79" s="23"/>
      <c r="C79" s="23"/>
      <c r="D79" s="23"/>
      <c r="E79" s="23"/>
      <c r="F79" s="24"/>
    </row>
    <row r="80" spans="1:6">
      <c r="A80" s="30" t="s">
        <v>146</v>
      </c>
      <c r="B80" s="30"/>
      <c r="C80" s="30"/>
      <c r="D80" s="30"/>
      <c r="E80" s="30"/>
      <c r="F80" s="30"/>
    </row>
    <row r="81" spans="1:6">
      <c r="A81" s="28" t="s">
        <v>143</v>
      </c>
      <c r="B81" s="28"/>
      <c r="C81" s="28"/>
      <c r="D81" s="28"/>
      <c r="E81" s="28"/>
      <c r="F81" s="28"/>
    </row>
    <row r="82" spans="1:6">
      <c r="A82" s="29" t="s">
        <v>144</v>
      </c>
      <c r="B82" s="29"/>
      <c r="C82" s="29"/>
      <c r="D82" s="29"/>
      <c r="E82" s="29"/>
      <c r="F82" s="29"/>
    </row>
    <row r="83" spans="1:6">
      <c r="A83" s="29" t="s">
        <v>145</v>
      </c>
      <c r="B83" s="29"/>
      <c r="C83" s="29"/>
      <c r="D83" s="29"/>
      <c r="E83" s="29"/>
      <c r="F83" s="29"/>
    </row>
  </sheetData>
  <sheetProtection password="A89C" sheet="1" objects="1" scenarios="1"/>
  <mergeCells count="15">
    <mergeCell ref="B53:E53"/>
    <mergeCell ref="B62:E62"/>
    <mergeCell ref="B67:E67"/>
    <mergeCell ref="B73:E73"/>
    <mergeCell ref="A1:F1"/>
    <mergeCell ref="B3:E3"/>
    <mergeCell ref="B7:E7"/>
    <mergeCell ref="B14:E14"/>
    <mergeCell ref="B36:E36"/>
    <mergeCell ref="B43:E43"/>
    <mergeCell ref="A75:E75"/>
    <mergeCell ref="A81:F81"/>
    <mergeCell ref="A82:F82"/>
    <mergeCell ref="A83:F83"/>
    <mergeCell ref="A80:F80"/>
  </mergeCells>
  <pageMargins left="0.511811024" right="0.511811024" top="0.78740157499999996" bottom="0.78740157499999996" header="0.31496062000000002" footer="0.31496062000000002"/>
  <pageSetup paperSize="9" scale="71" fitToHeight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D14" sqref="D14"/>
    </sheetView>
  </sheetViews>
  <sheetFormatPr defaultRowHeight="15"/>
  <cols>
    <col min="1" max="1" width="8" style="1" customWidth="1"/>
    <col min="2" max="2" width="8.28515625" customWidth="1"/>
    <col min="3" max="3" width="54" bestFit="1" customWidth="1"/>
    <col min="4" max="4" width="11.42578125" bestFit="1" customWidth="1"/>
  </cols>
  <sheetData>
    <row r="1" spans="1:4">
      <c r="A1" s="38" t="s">
        <v>168</v>
      </c>
      <c r="B1" s="38"/>
      <c r="C1" s="38"/>
      <c r="D1" s="38"/>
    </row>
    <row r="2" spans="1:4">
      <c r="A2" s="44" t="s">
        <v>147</v>
      </c>
      <c r="B2" s="45"/>
      <c r="C2" s="45"/>
      <c r="D2" s="46"/>
    </row>
    <row r="3" spans="1:4">
      <c r="A3" s="4" t="s">
        <v>148</v>
      </c>
      <c r="B3" s="39" t="s">
        <v>156</v>
      </c>
      <c r="C3" s="39"/>
      <c r="D3" s="2" t="s">
        <v>149</v>
      </c>
    </row>
    <row r="4" spans="1:4">
      <c r="A4" s="4"/>
      <c r="B4" s="4">
        <v>1</v>
      </c>
      <c r="C4" s="2" t="s">
        <v>150</v>
      </c>
      <c r="D4" s="6">
        <v>0</v>
      </c>
    </row>
    <row r="5" spans="1:4">
      <c r="A5" s="4"/>
      <c r="B5" s="4">
        <v>2</v>
      </c>
      <c r="C5" s="2" t="s">
        <v>151</v>
      </c>
      <c r="D5" s="6">
        <v>0</v>
      </c>
    </row>
    <row r="6" spans="1:4">
      <c r="A6" s="4"/>
      <c r="B6" s="4">
        <v>3</v>
      </c>
      <c r="C6" s="2" t="s">
        <v>152</v>
      </c>
      <c r="D6" s="6">
        <v>0</v>
      </c>
    </row>
    <row r="7" spans="1:4">
      <c r="A7" s="4"/>
      <c r="B7" s="4">
        <v>4</v>
      </c>
      <c r="C7" s="2" t="s">
        <v>153</v>
      </c>
      <c r="D7" s="6">
        <v>0</v>
      </c>
    </row>
    <row r="8" spans="1:4">
      <c r="A8" s="40" t="s">
        <v>154</v>
      </c>
      <c r="B8" s="40"/>
      <c r="C8" s="40"/>
      <c r="D8" s="5">
        <f>SUM(D4:D7)</f>
        <v>0</v>
      </c>
    </row>
    <row r="9" spans="1:4">
      <c r="A9" s="4" t="s">
        <v>155</v>
      </c>
      <c r="B9" s="39" t="s">
        <v>157</v>
      </c>
      <c r="C9" s="39"/>
      <c r="D9" s="2" t="s">
        <v>149</v>
      </c>
    </row>
    <row r="10" spans="1:4">
      <c r="A10" s="4"/>
      <c r="B10" s="4">
        <v>1</v>
      </c>
      <c r="C10" s="2" t="s">
        <v>158</v>
      </c>
      <c r="D10" s="6">
        <v>0</v>
      </c>
    </row>
    <row r="11" spans="1:4">
      <c r="A11" s="4"/>
      <c r="B11" s="4">
        <v>2</v>
      </c>
      <c r="C11" s="2" t="s">
        <v>159</v>
      </c>
      <c r="D11" s="6">
        <v>0</v>
      </c>
    </row>
    <row r="12" spans="1:4">
      <c r="A12" s="4"/>
      <c r="B12" s="4">
        <v>3</v>
      </c>
      <c r="C12" s="2" t="s">
        <v>160</v>
      </c>
      <c r="D12" s="6">
        <v>0</v>
      </c>
    </row>
    <row r="13" spans="1:4">
      <c r="A13" s="4"/>
      <c r="B13" s="4">
        <v>4</v>
      </c>
      <c r="C13" s="2" t="s">
        <v>161</v>
      </c>
      <c r="D13" s="7">
        <v>0</v>
      </c>
    </row>
    <row r="14" spans="1:4">
      <c r="A14" s="40" t="s">
        <v>165</v>
      </c>
      <c r="B14" s="40"/>
      <c r="C14" s="40"/>
      <c r="D14" s="5">
        <f>SUM(D10:D13)</f>
        <v>0</v>
      </c>
    </row>
    <row r="15" spans="1:4">
      <c r="A15" s="4" t="s">
        <v>162</v>
      </c>
      <c r="B15" s="39" t="s">
        <v>163</v>
      </c>
      <c r="C15" s="39"/>
      <c r="D15" s="2" t="s">
        <v>149</v>
      </c>
    </row>
    <row r="16" spans="1:4">
      <c r="A16" s="4"/>
      <c r="B16" s="4">
        <v>1</v>
      </c>
      <c r="C16" s="2" t="s">
        <v>164</v>
      </c>
      <c r="D16" s="6">
        <v>0</v>
      </c>
    </row>
    <row r="17" spans="1:6">
      <c r="A17" s="40" t="s">
        <v>166</v>
      </c>
      <c r="B17" s="40"/>
      <c r="C17" s="40"/>
      <c r="D17" s="5">
        <f>SUM(D16:D16)</f>
        <v>0</v>
      </c>
    </row>
    <row r="18" spans="1:6">
      <c r="A18" s="40" t="s">
        <v>167</v>
      </c>
      <c r="B18" s="40"/>
      <c r="C18" s="40"/>
      <c r="D18" s="3">
        <f>ROUND((((1+D4+D5+D6)*(1+D7)*(1+D16))/(1-D11-D10-D12-D13))-1,4)</f>
        <v>0</v>
      </c>
    </row>
    <row r="21" spans="1:6">
      <c r="A21" s="43" t="s">
        <v>146</v>
      </c>
      <c r="B21" s="43"/>
      <c r="C21" s="43"/>
      <c r="D21" s="43"/>
      <c r="E21" s="8"/>
      <c r="F21" s="8"/>
    </row>
    <row r="22" spans="1:6">
      <c r="A22" s="41" t="s">
        <v>143</v>
      </c>
      <c r="B22" s="41"/>
      <c r="C22" s="41"/>
      <c r="D22" s="41"/>
      <c r="E22" s="9"/>
      <c r="F22" s="9"/>
    </row>
    <row r="23" spans="1:6">
      <c r="A23" s="42" t="s">
        <v>144</v>
      </c>
      <c r="B23" s="42"/>
      <c r="C23" s="42"/>
      <c r="D23" s="42"/>
      <c r="E23" s="10"/>
      <c r="F23" s="10"/>
    </row>
    <row r="24" spans="1:6">
      <c r="A24" s="42" t="s">
        <v>145</v>
      </c>
      <c r="B24" s="42"/>
      <c r="C24" s="42"/>
      <c r="D24" s="42"/>
      <c r="E24" s="10"/>
      <c r="F24" s="10"/>
    </row>
  </sheetData>
  <sheetProtection password="A89C" sheet="1" objects="1" scenarios="1"/>
  <mergeCells count="13">
    <mergeCell ref="A22:D22"/>
    <mergeCell ref="A23:D23"/>
    <mergeCell ref="A24:D24"/>
    <mergeCell ref="A21:D21"/>
    <mergeCell ref="A2:D2"/>
    <mergeCell ref="A18:C18"/>
    <mergeCell ref="B15:C15"/>
    <mergeCell ref="A17:C17"/>
    <mergeCell ref="A1:D1"/>
    <mergeCell ref="B3:C3"/>
    <mergeCell ref="A8:C8"/>
    <mergeCell ref="B9:C9"/>
    <mergeCell ref="A14:C1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3"/>
  <sheetViews>
    <sheetView workbookViewId="0">
      <selection activeCell="I15" sqref="I15"/>
    </sheetView>
  </sheetViews>
  <sheetFormatPr defaultRowHeight="15"/>
  <cols>
    <col min="2" max="2" width="39" customWidth="1"/>
    <col min="3" max="3" width="10.28515625" customWidth="1"/>
    <col min="4" max="4" width="13" customWidth="1"/>
  </cols>
  <sheetData>
    <row r="1" spans="1:4">
      <c r="A1" s="40" t="s">
        <v>232</v>
      </c>
      <c r="B1" s="40"/>
      <c r="C1" s="40"/>
      <c r="D1" s="40"/>
    </row>
    <row r="2" spans="1:4">
      <c r="A2" s="50" t="s">
        <v>170</v>
      </c>
      <c r="B2" s="50" t="s">
        <v>224</v>
      </c>
      <c r="C2" s="40" t="s">
        <v>234</v>
      </c>
      <c r="D2" s="40"/>
    </row>
    <row r="3" spans="1:4" ht="30">
      <c r="A3" s="50"/>
      <c r="B3" s="50"/>
      <c r="C3" s="51" t="s">
        <v>226</v>
      </c>
      <c r="D3" s="51" t="s">
        <v>227</v>
      </c>
    </row>
    <row r="4" spans="1:4">
      <c r="A4" s="40" t="s">
        <v>225</v>
      </c>
      <c r="B4" s="40"/>
      <c r="C4" s="40"/>
      <c r="D4" s="40"/>
    </row>
    <row r="5" spans="1:4">
      <c r="A5" s="26" t="s">
        <v>171</v>
      </c>
      <c r="B5" s="2" t="s">
        <v>198</v>
      </c>
      <c r="C5" s="48">
        <v>0</v>
      </c>
      <c r="D5" s="48">
        <v>0</v>
      </c>
    </row>
    <row r="6" spans="1:4">
      <c r="A6" s="26" t="s">
        <v>172</v>
      </c>
      <c r="B6" s="2" t="s">
        <v>199</v>
      </c>
      <c r="C6" s="48">
        <v>0</v>
      </c>
      <c r="D6" s="48">
        <v>0</v>
      </c>
    </row>
    <row r="7" spans="1:4">
      <c r="A7" s="26" t="s">
        <v>173</v>
      </c>
      <c r="B7" s="2" t="s">
        <v>200</v>
      </c>
      <c r="C7" s="48">
        <v>0</v>
      </c>
      <c r="D7" s="48">
        <v>0</v>
      </c>
    </row>
    <row r="8" spans="1:4">
      <c r="A8" s="26" t="s">
        <v>174</v>
      </c>
      <c r="B8" s="2" t="s">
        <v>201</v>
      </c>
      <c r="C8" s="48">
        <v>0</v>
      </c>
      <c r="D8" s="48">
        <v>0</v>
      </c>
    </row>
    <row r="9" spans="1:4">
      <c r="A9" s="26" t="s">
        <v>175</v>
      </c>
      <c r="B9" s="2" t="s">
        <v>202</v>
      </c>
      <c r="C9" s="48">
        <v>0</v>
      </c>
      <c r="D9" s="48">
        <v>0</v>
      </c>
    </row>
    <row r="10" spans="1:4">
      <c r="A10" s="26" t="s">
        <v>176</v>
      </c>
      <c r="B10" s="2" t="s">
        <v>203</v>
      </c>
      <c r="C10" s="48">
        <v>0</v>
      </c>
      <c r="D10" s="48">
        <v>0</v>
      </c>
    </row>
    <row r="11" spans="1:4">
      <c r="A11" s="26" t="s">
        <v>177</v>
      </c>
      <c r="B11" s="2" t="s">
        <v>204</v>
      </c>
      <c r="C11" s="48">
        <v>0</v>
      </c>
      <c r="D11" s="48">
        <v>0</v>
      </c>
    </row>
    <row r="12" spans="1:4">
      <c r="A12" s="26" t="s">
        <v>178</v>
      </c>
      <c r="B12" s="2" t="s">
        <v>205</v>
      </c>
      <c r="C12" s="48">
        <v>0</v>
      </c>
      <c r="D12" s="48">
        <v>0</v>
      </c>
    </row>
    <row r="13" spans="1:4">
      <c r="A13" s="26" t="s">
        <v>179</v>
      </c>
      <c r="B13" s="2" t="s">
        <v>206</v>
      </c>
      <c r="C13" s="48">
        <v>0</v>
      </c>
      <c r="D13" s="48">
        <v>0</v>
      </c>
    </row>
    <row r="14" spans="1:4">
      <c r="A14" s="25" t="s">
        <v>148</v>
      </c>
      <c r="B14" s="25" t="s">
        <v>228</v>
      </c>
      <c r="C14" s="52">
        <f>SUM(C5:C13)</f>
        <v>0</v>
      </c>
      <c r="D14" s="52">
        <f>SUM(D5:D13)</f>
        <v>0</v>
      </c>
    </row>
    <row r="15" spans="1:4">
      <c r="A15" s="40" t="s">
        <v>229</v>
      </c>
      <c r="B15" s="40"/>
      <c r="C15" s="40"/>
      <c r="D15" s="40"/>
    </row>
    <row r="16" spans="1:4">
      <c r="A16" s="26" t="s">
        <v>180</v>
      </c>
      <c r="B16" s="2" t="s">
        <v>207</v>
      </c>
      <c r="C16" s="48">
        <v>0</v>
      </c>
      <c r="D16" s="48">
        <v>0</v>
      </c>
    </row>
    <row r="17" spans="1:4">
      <c r="A17" s="26" t="s">
        <v>181</v>
      </c>
      <c r="B17" s="2" t="s">
        <v>208</v>
      </c>
      <c r="C17" s="48">
        <v>0</v>
      </c>
      <c r="D17" s="48">
        <v>0</v>
      </c>
    </row>
    <row r="18" spans="1:4">
      <c r="A18" s="26" t="s">
        <v>182</v>
      </c>
      <c r="B18" s="2" t="s">
        <v>209</v>
      </c>
      <c r="C18" s="48">
        <v>0</v>
      </c>
      <c r="D18" s="48">
        <v>0</v>
      </c>
    </row>
    <row r="19" spans="1:4">
      <c r="A19" s="26" t="s">
        <v>183</v>
      </c>
      <c r="B19" s="2" t="s">
        <v>210</v>
      </c>
      <c r="C19" s="48">
        <v>0</v>
      </c>
      <c r="D19" s="48">
        <v>0</v>
      </c>
    </row>
    <row r="20" spans="1:4">
      <c r="A20" s="26" t="s">
        <v>184</v>
      </c>
      <c r="B20" s="2" t="s">
        <v>211</v>
      </c>
      <c r="C20" s="48">
        <v>0</v>
      </c>
      <c r="D20" s="48">
        <v>0</v>
      </c>
    </row>
    <row r="21" spans="1:4">
      <c r="A21" s="26" t="s">
        <v>185</v>
      </c>
      <c r="B21" s="2" t="s">
        <v>212</v>
      </c>
      <c r="C21" s="48">
        <v>0</v>
      </c>
      <c r="D21" s="48">
        <v>0</v>
      </c>
    </row>
    <row r="22" spans="1:4">
      <c r="A22" s="26" t="s">
        <v>186</v>
      </c>
      <c r="B22" s="2" t="s">
        <v>213</v>
      </c>
      <c r="C22" s="48">
        <v>0</v>
      </c>
      <c r="D22" s="48">
        <v>0</v>
      </c>
    </row>
    <row r="23" spans="1:4">
      <c r="A23" s="26" t="s">
        <v>187</v>
      </c>
      <c r="B23" s="2" t="s">
        <v>214</v>
      </c>
      <c r="C23" s="48">
        <v>0</v>
      </c>
      <c r="D23" s="48">
        <v>0</v>
      </c>
    </row>
    <row r="24" spans="1:4">
      <c r="A24" s="26" t="s">
        <v>188</v>
      </c>
      <c r="B24" s="2" t="s">
        <v>215</v>
      </c>
      <c r="C24" s="48">
        <v>0</v>
      </c>
      <c r="D24" s="48">
        <v>0</v>
      </c>
    </row>
    <row r="25" spans="1:4">
      <c r="A25" s="26" t="s">
        <v>189</v>
      </c>
      <c r="B25" s="2" t="s">
        <v>216</v>
      </c>
      <c r="C25" s="48">
        <v>0</v>
      </c>
      <c r="D25" s="48">
        <v>0</v>
      </c>
    </row>
    <row r="26" spans="1:4">
      <c r="A26" s="25" t="s">
        <v>155</v>
      </c>
      <c r="B26" s="25" t="s">
        <v>228</v>
      </c>
      <c r="C26" s="52">
        <f>SUM(C16:C25)</f>
        <v>0</v>
      </c>
      <c r="D26" s="52">
        <f>SUM(D16:D25)</f>
        <v>0</v>
      </c>
    </row>
    <row r="27" spans="1:4">
      <c r="A27" s="40" t="s">
        <v>230</v>
      </c>
      <c r="B27" s="40"/>
      <c r="C27" s="40"/>
      <c r="D27" s="40"/>
    </row>
    <row r="28" spans="1:4">
      <c r="A28" s="26" t="s">
        <v>190</v>
      </c>
      <c r="B28" s="2" t="s">
        <v>217</v>
      </c>
      <c r="C28" s="48">
        <v>0</v>
      </c>
      <c r="D28" s="48">
        <v>0</v>
      </c>
    </row>
    <row r="29" spans="1:4">
      <c r="A29" s="26" t="s">
        <v>191</v>
      </c>
      <c r="B29" s="2" t="s">
        <v>218</v>
      </c>
      <c r="C29" s="48">
        <v>0</v>
      </c>
      <c r="D29" s="48">
        <v>0</v>
      </c>
    </row>
    <row r="30" spans="1:4">
      <c r="A30" s="26" t="s">
        <v>192</v>
      </c>
      <c r="B30" s="2" t="s">
        <v>219</v>
      </c>
      <c r="C30" s="48">
        <v>0</v>
      </c>
      <c r="D30" s="48">
        <v>0</v>
      </c>
    </row>
    <row r="31" spans="1:4">
      <c r="A31" s="26" t="s">
        <v>193</v>
      </c>
      <c r="B31" s="2" t="s">
        <v>220</v>
      </c>
      <c r="C31" s="48">
        <v>0</v>
      </c>
      <c r="D31" s="48">
        <v>0</v>
      </c>
    </row>
    <row r="32" spans="1:4">
      <c r="A32" s="26" t="s">
        <v>194</v>
      </c>
      <c r="B32" s="2" t="s">
        <v>221</v>
      </c>
      <c r="C32" s="48">
        <v>0</v>
      </c>
      <c r="D32" s="48">
        <v>0</v>
      </c>
    </row>
    <row r="33" spans="1:4">
      <c r="A33" s="25" t="s">
        <v>162</v>
      </c>
      <c r="B33" s="25" t="s">
        <v>228</v>
      </c>
      <c r="C33" s="52">
        <f>SUM(C28:C32)</f>
        <v>0</v>
      </c>
      <c r="D33" s="52">
        <f>SUM(D28:D32)</f>
        <v>0</v>
      </c>
    </row>
    <row r="34" spans="1:4">
      <c r="A34" s="40" t="s">
        <v>231</v>
      </c>
      <c r="B34" s="40"/>
      <c r="C34" s="40"/>
      <c r="D34" s="40"/>
    </row>
    <row r="35" spans="1:4">
      <c r="A35" s="26" t="s">
        <v>195</v>
      </c>
      <c r="B35" s="2" t="s">
        <v>222</v>
      </c>
      <c r="C35" s="48">
        <v>0</v>
      </c>
      <c r="D35" s="48">
        <v>0</v>
      </c>
    </row>
    <row r="36" spans="1:4" ht="45">
      <c r="A36" s="26" t="s">
        <v>196</v>
      </c>
      <c r="B36" s="47" t="s">
        <v>223</v>
      </c>
      <c r="C36" s="49">
        <v>0</v>
      </c>
      <c r="D36" s="49">
        <v>0</v>
      </c>
    </row>
    <row r="37" spans="1:4">
      <c r="A37" s="25" t="s">
        <v>197</v>
      </c>
      <c r="B37" s="25" t="s">
        <v>228</v>
      </c>
      <c r="C37" s="52">
        <f>SUM(C32:C36)</f>
        <v>0</v>
      </c>
      <c r="D37" s="52">
        <f>SUM(D32:D36)</f>
        <v>0</v>
      </c>
    </row>
    <row r="38" spans="1:4">
      <c r="A38" s="40" t="s">
        <v>233</v>
      </c>
      <c r="B38" s="40"/>
      <c r="C38" s="52">
        <f>SUM(C14+C26+C33+C37)</f>
        <v>0</v>
      </c>
      <c r="D38" s="52">
        <f>SUM(D14+D26+D33+D37)</f>
        <v>0</v>
      </c>
    </row>
    <row r="40" spans="1:4">
      <c r="A40" s="43" t="s">
        <v>146</v>
      </c>
      <c r="B40" s="43"/>
      <c r="C40" s="43"/>
      <c r="D40" s="43"/>
    </row>
    <row r="41" spans="1:4">
      <c r="A41" s="41" t="s">
        <v>143</v>
      </c>
      <c r="B41" s="41"/>
      <c r="C41" s="41"/>
      <c r="D41" s="41"/>
    </row>
    <row r="42" spans="1:4">
      <c r="A42" s="42" t="s">
        <v>144</v>
      </c>
      <c r="B42" s="42"/>
      <c r="C42" s="42"/>
      <c r="D42" s="42"/>
    </row>
    <row r="43" spans="1:4">
      <c r="A43" s="42" t="s">
        <v>145</v>
      </c>
      <c r="B43" s="42"/>
      <c r="C43" s="42"/>
      <c r="D43" s="42"/>
    </row>
  </sheetData>
  <sheetProtection password="A09C" sheet="1" objects="1" scenarios="1"/>
  <mergeCells count="13">
    <mergeCell ref="A38:B38"/>
    <mergeCell ref="A40:D40"/>
    <mergeCell ref="A41:D41"/>
    <mergeCell ref="A42:D42"/>
    <mergeCell ref="A43:D43"/>
    <mergeCell ref="A4:D4"/>
    <mergeCell ref="A15:D15"/>
    <mergeCell ref="A27:D27"/>
    <mergeCell ref="A34:D34"/>
    <mergeCell ref="C2:D2"/>
    <mergeCell ref="A1:D1"/>
    <mergeCell ref="B2:B3"/>
    <mergeCell ref="A2:A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BDI - SEM DESONERAÇÃO</vt:lpstr>
      <vt:lpstr>ES - SEM DESONERAÇÃO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Camara1</dc:creator>
  <cp:lastModifiedBy>REGIANE</cp:lastModifiedBy>
  <cp:lastPrinted>2023-06-26T12:11:30Z</cp:lastPrinted>
  <dcterms:created xsi:type="dcterms:W3CDTF">2023-06-16T20:26:27Z</dcterms:created>
  <dcterms:modified xsi:type="dcterms:W3CDTF">2023-06-26T12:16:06Z</dcterms:modified>
</cp:coreProperties>
</file>